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Duurzaamheid &amp; Kwaliteit\concept documenten\"/>
    </mc:Choice>
  </mc:AlternateContent>
  <bookViews>
    <workbookView xWindow="0" yWindow="0" windowWidth="8820" windowHeight="5160"/>
  </bookViews>
  <sheets>
    <sheet name="Materialenladder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F20" i="1" l="1"/>
  <c r="F14" i="1" l="1"/>
  <c r="F9" i="1"/>
  <c r="D26" i="1" l="1"/>
  <c r="G19" i="1" l="1"/>
  <c r="G18" i="1"/>
  <c r="G17" i="1"/>
  <c r="H17" i="1"/>
  <c r="G7" i="1"/>
  <c r="H7" i="1" s="1"/>
  <c r="G13" i="1"/>
  <c r="H13" i="1" s="1"/>
  <c r="G6" i="1"/>
  <c r="H6" i="1" s="1"/>
  <c r="H19" i="1"/>
  <c r="G12" i="1"/>
  <c r="H12" i="1" s="1"/>
  <c r="H18" i="1"/>
  <c r="G8" i="1"/>
  <c r="H8" i="1" s="1"/>
  <c r="H21" i="1" l="1"/>
  <c r="H15" i="1"/>
  <c r="H10" i="1"/>
  <c r="H22" i="1" l="1"/>
</calcChain>
</file>

<file path=xl/sharedStrings.xml><?xml version="1.0" encoding="utf-8"?>
<sst xmlns="http://schemas.openxmlformats.org/spreadsheetml/2006/main" count="35" uniqueCount="35">
  <si>
    <t>Borden en Panelen (BP)</t>
  </si>
  <si>
    <t>Subtotaal borden en panelen</t>
  </si>
  <si>
    <t>Ondersteuningsconstructies (OC) excl. fundering</t>
  </si>
  <si>
    <t>Subtotaal Ondersteuningsconstructies</t>
  </si>
  <si>
    <t>OC (hergebruik incl. gerenoveerd of gerefurbished)</t>
  </si>
  <si>
    <t>BP (hergebruik incl. gerenoveerd of gerefurbished)</t>
  </si>
  <si>
    <t>Ondergetekende verklaart dat bovenstaande gegevens juist en naar waarheid zijn ingevuld.</t>
  </si>
  <si>
    <t>Naam inschrijver(s):</t>
  </si>
  <si>
    <t>Datum:</t>
  </si>
  <si>
    <t>Plaats:</t>
  </si>
  <si>
    <t>Handtekening:</t>
  </si>
  <si>
    <t>Totaal generaal (materialenscore)</t>
  </si>
  <si>
    <t xml:space="preserve"> C
%
biobased
(herkomst binnen EU)</t>
  </si>
  <si>
    <t>E
score 
((A+B+C)xD)</t>
  </si>
  <si>
    <t>max waarde</t>
  </si>
  <si>
    <t>max punten</t>
  </si>
  <si>
    <t>factor</t>
  </si>
  <si>
    <t>Naam tekenbevoegde:</t>
  </si>
  <si>
    <t>BP (biobased; alleen borden naast de weg en ≦ 5 m2)</t>
  </si>
  <si>
    <r>
      <t xml:space="preserve">Totaal percentage A+B+C
</t>
    </r>
    <r>
      <rPr>
        <b/>
        <sz val="12"/>
        <color rgb="FFFF0000"/>
        <rFont val="Calibri"/>
        <family val="2"/>
        <scheme val="minor"/>
      </rPr>
      <t>maximaal 100*)</t>
    </r>
  </si>
  <si>
    <t>*) het maximale percentage van de onderdelen A + B + C mag niet meer bedragen dan 100</t>
  </si>
  <si>
    <r>
      <t>A
%
hergebruik
(vanaf 2</t>
    </r>
    <r>
      <rPr>
        <b/>
        <vertAlign val="superscript"/>
        <sz val="12"/>
        <color theme="1"/>
        <rFont val="Calibri"/>
        <family val="2"/>
        <scheme val="minor"/>
      </rPr>
      <t>e</t>
    </r>
    <r>
      <rPr>
        <b/>
        <sz val="12"/>
        <color theme="1"/>
        <rFont val="Calibri"/>
        <family val="2"/>
        <scheme val="minor"/>
      </rPr>
      <t xml:space="preserve"> cyclus)</t>
    </r>
  </si>
  <si>
    <r>
      <t xml:space="preserve">Materiaalsamenstelling objecten in massa bij plaatsing </t>
    </r>
    <r>
      <rPr>
        <b/>
        <vertAlign val="superscript"/>
        <sz val="12"/>
        <color theme="1"/>
        <rFont val="Calibri"/>
        <family val="2"/>
        <scheme val="minor"/>
      </rPr>
      <t>1</t>
    </r>
  </si>
  <si>
    <t>¹ vul in de kolommen A, B en C in hoeveel gewichtsprocent van het te plaatsen materiaal bestaat uit reeds eerder gebruikte objecten (A), hoeveel uit gerecycled metaal (B) en/of hoeveel uit biobased (C).</t>
  </si>
  <si>
    <t>BP (gerecycled, % over de gehele contractduur)</t>
  </si>
  <si>
    <t>OC (gerecycled, % over de gehele contractduur)</t>
  </si>
  <si>
    <r>
      <t xml:space="preserve">B
%
gerecycled
 metaal 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</si>
  <si>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Lichtwegwijzers (LW)</t>
  </si>
  <si>
    <t>Subtotaal lichtwegwijzers</t>
  </si>
  <si>
    <t>LW (biobased; alleen platen)</t>
  </si>
  <si>
    <t>LW (gerecycled, % over de gehele contractduur)</t>
  </si>
  <si>
    <t>LW (hergebruik incl. gerenoveerd of gerefurbished)</t>
  </si>
  <si>
    <t>Materialenladder van prestatie-indicatoren (gemiddeld over de contractduur)
 Raamovereenkomst NBd Bewegwijzering, zaaknr. 31180683, HWN</t>
  </si>
  <si>
    <t>D
materialen score per procent</t>
  </si>
  <si>
    <r>
      <rPr>
        <vertAlign val="superscript"/>
        <sz val="9"/>
        <color theme="1"/>
        <rFont val="Verdana"/>
        <family val="2"/>
      </rPr>
      <t>2</t>
    </r>
    <r>
      <rPr>
        <sz val="9"/>
        <color theme="1"/>
        <rFont val="Verdana"/>
        <family val="2"/>
      </rPr>
      <t xml:space="preserve"> voor de kwalificatie gerecycled metaal geldt een drempelpercentage recyclaat van 40% bij staal en 70% bij aluminium, zie ook de definities in bijlage G van de aanbestedingsleidraad.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</si>
</sst>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4">
    <font>
      <sz val="12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 (Hoofdtekst)"/>
    </font>
    <font>
      <i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vertAlign val="superscript"/>
      <sz val="9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59">
    <xf numFmtId="0" fontId="0" fillId="0" borderId="0" xfId="0"/>
    <xf numFmtId="0" fontId="0" fillId="5" borderId="9" xfId="0" applyFill="1" applyBorder="1" applyAlignment="1" applyProtection="1">
      <alignment horizontal="center"/>
    </xf>
    <xf numFmtId="0" fontId="0" fillId="0" borderId="0" xfId="0" applyProtection="1"/>
    <xf numFmtId="0" fontId="3" fillId="2" borderId="13" xfId="0" applyFont="1" applyFill="1" applyBorder="1" applyAlignment="1" applyProtection="1">
      <alignment vertical="top" wrapText="1"/>
    </xf>
    <xf numFmtId="0" fontId="0" fillId="2" borderId="9" xfId="0" applyFill="1" applyBorder="1" applyProtection="1"/>
    <xf numFmtId="0" fontId="0" fillId="2" borderId="14" xfId="0" applyFill="1" applyBorder="1" applyProtection="1"/>
    <xf numFmtId="0" fontId="0" fillId="0" borderId="13" xfId="0" applyBorder="1" applyAlignment="1" applyProtection="1">
      <alignment vertical="top" wrapText="1"/>
    </xf>
    <xf numFmtId="0" fontId="6" fillId="4" borderId="7" xfId="0" applyFont="1" applyFill="1" applyBorder="1" applyAlignment="1" applyProtection="1">
      <alignment horizontal="right" vertical="top" wrapText="1"/>
    </xf>
    <xf numFmtId="0" fontId="0" fillId="5" borderId="11" xfId="0" applyFill="1" applyBorder="1" applyProtection="1"/>
    <xf numFmtId="0" fontId="0" fillId="5" borderId="0" xfId="0" applyFill="1" applyBorder="1" applyProtection="1"/>
    <xf numFmtId="0" fontId="0" fillId="2" borderId="16" xfId="0" applyFill="1" applyBorder="1" applyProtection="1"/>
    <xf numFmtId="0" fontId="0" fillId="5" borderId="12" xfId="0" applyFill="1" applyBorder="1" applyProtection="1"/>
    <xf numFmtId="0" fontId="0" fillId="2" borderId="9" xfId="0" applyFill="1" applyBorder="1" applyAlignment="1" applyProtection="1">
      <alignment horizontal="center" vertical="center"/>
    </xf>
    <xf numFmtId="0" fontId="6" fillId="4" borderId="5" xfId="0" applyFont="1" applyFill="1" applyBorder="1" applyAlignment="1" applyProtection="1">
      <alignment horizontal="right" vertical="top" wrapText="1"/>
    </xf>
    <xf numFmtId="0" fontId="0" fillId="5" borderId="10" xfId="0" applyFill="1" applyBorder="1" applyProtection="1"/>
    <xf numFmtId="0" fontId="0" fillId="5" borderId="6" xfId="0" applyFill="1" applyBorder="1" applyProtection="1"/>
    <xf numFmtId="0" fontId="7" fillId="3" borderId="5" xfId="0" applyFont="1" applyFill="1" applyBorder="1" applyAlignment="1" applyProtection="1">
      <alignment horizontal="right" wrapText="1"/>
    </xf>
    <xf numFmtId="0" fontId="0" fillId="3" borderId="6" xfId="0" applyFill="1" applyBorder="1" applyProtection="1"/>
    <xf numFmtId="0" fontId="0" fillId="0" borderId="0" xfId="0" applyAlignment="1" applyProtection="1">
      <alignment wrapText="1"/>
    </xf>
    <xf numFmtId="44" fontId="0" fillId="0" borderId="0" xfId="0" applyNumberFormat="1" applyProtection="1"/>
    <xf numFmtId="44" fontId="0" fillId="0" borderId="14" xfId="1" applyFont="1" applyBorder="1" applyProtection="1"/>
    <xf numFmtId="44" fontId="0" fillId="0" borderId="15" xfId="1" applyFont="1" applyBorder="1" applyAlignment="1" applyProtection="1">
      <alignment horizontal="right" vertical="center"/>
    </xf>
    <xf numFmtId="44" fontId="0" fillId="0" borderId="15" xfId="1" applyFont="1" applyBorder="1" applyAlignment="1" applyProtection="1">
      <alignment vertical="center"/>
    </xf>
    <xf numFmtId="44" fontId="0" fillId="4" borderId="1" xfId="1" applyFont="1" applyFill="1" applyBorder="1" applyAlignment="1" applyProtection="1">
      <alignment horizontal="center"/>
    </xf>
    <xf numFmtId="44" fontId="3" fillId="3" borderId="1" xfId="1" applyFont="1" applyFill="1" applyBorder="1" applyAlignment="1" applyProtection="1">
      <alignment horizontal="center"/>
    </xf>
    <xf numFmtId="44" fontId="0" fillId="0" borderId="9" xfId="0" applyNumberFormat="1" applyBorder="1" applyAlignment="1" applyProtection="1">
      <alignment horizontal="center" vertical="center"/>
    </xf>
    <xf numFmtId="44" fontId="0" fillId="0" borderId="11" xfId="0" applyNumberFormat="1" applyBorder="1" applyAlignment="1" applyProtection="1">
      <alignment horizontal="center" vertical="center"/>
    </xf>
    <xf numFmtId="0" fontId="9" fillId="0" borderId="0" xfId="0" applyFont="1" applyProtection="1"/>
    <xf numFmtId="0" fontId="9" fillId="0" borderId="0" xfId="0" applyFont="1" applyAlignment="1" applyProtection="1">
      <alignment wrapText="1"/>
    </xf>
    <xf numFmtId="0" fontId="3" fillId="7" borderId="13" xfId="0" applyFont="1" applyFill="1" applyBorder="1" applyAlignment="1" applyProtection="1">
      <alignment vertical="center" wrapText="1"/>
    </xf>
    <xf numFmtId="0" fontId="3" fillId="7" borderId="9" xfId="0" applyFont="1" applyFill="1" applyBorder="1" applyAlignment="1" applyProtection="1">
      <alignment horizontal="center" wrapText="1"/>
    </xf>
    <xf numFmtId="0" fontId="3" fillId="7" borderId="14" xfId="0" applyFont="1" applyFill="1" applyBorder="1" applyAlignment="1" applyProtection="1">
      <alignment horizontal="center" wrapText="1"/>
    </xf>
    <xf numFmtId="1" fontId="10" fillId="6" borderId="9" xfId="2" applyNumberFormat="1" applyFont="1" applyFill="1" applyBorder="1" applyAlignment="1" applyProtection="1">
      <alignment horizontal="center" vertical="center"/>
      <protection locked="0"/>
    </xf>
    <xf numFmtId="0" fontId="3" fillId="6" borderId="9" xfId="0" applyFont="1" applyFill="1" applyBorder="1" applyAlignment="1" applyProtection="1">
      <alignment horizontal="center" wrapText="1"/>
    </xf>
    <xf numFmtId="0" fontId="0" fillId="0" borderId="7" xfId="0" applyBorder="1" applyAlignment="1" applyProtection="1">
      <alignment vertical="top" wrapText="1"/>
    </xf>
    <xf numFmtId="0" fontId="0" fillId="5" borderId="11" xfId="0" applyFill="1" applyBorder="1" applyAlignment="1" applyProtection="1">
      <alignment horizontal="center"/>
    </xf>
    <xf numFmtId="0" fontId="0" fillId="5" borderId="0" xfId="0" applyFill="1" applyBorder="1" applyAlignment="1" applyProtection="1">
      <alignment horizontal="center"/>
    </xf>
    <xf numFmtId="1" fontId="10" fillId="0" borderId="0" xfId="2" applyNumberFormat="1" applyFont="1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/>
    </xf>
    <xf numFmtId="1" fontId="10" fillId="5" borderId="11" xfId="2" applyNumberFormat="1" applyFont="1" applyFill="1" applyBorder="1" applyAlignment="1" applyProtection="1">
      <alignment horizontal="center" vertical="center"/>
    </xf>
    <xf numFmtId="1" fontId="10" fillId="5" borderId="0" xfId="2" applyNumberFormat="1" applyFont="1" applyFill="1" applyBorder="1" applyAlignment="1" applyProtection="1">
      <alignment horizontal="center" vertical="center"/>
    </xf>
    <xf numFmtId="44" fontId="0" fillId="5" borderId="9" xfId="0" applyNumberFormat="1" applyFill="1" applyBorder="1" applyAlignment="1" applyProtection="1">
      <alignment horizontal="center" vertical="center"/>
    </xf>
    <xf numFmtId="44" fontId="0" fillId="5" borderId="15" xfId="1" applyFont="1" applyFill="1" applyBorder="1" applyAlignment="1" applyProtection="1">
      <alignment horizontal="right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0" fillId="0" borderId="0" xfId="0" applyFill="1" applyBorder="1" applyProtection="1"/>
    <xf numFmtId="44" fontId="3" fillId="0" borderId="0" xfId="1" applyFont="1" applyFill="1" applyBorder="1" applyAlignment="1" applyProtection="1">
      <alignment horizontal="center"/>
    </xf>
    <xf numFmtId="0" fontId="11" fillId="0" borderId="0" xfId="0" applyFont="1" applyProtection="1"/>
    <xf numFmtId="0" fontId="2" fillId="0" borderId="0" xfId="0" applyFont="1"/>
    <xf numFmtId="44" fontId="0" fillId="0" borderId="0" xfId="0" applyNumberFormat="1" applyFont="1" applyProtection="1"/>
    <xf numFmtId="3" fontId="0" fillId="0" borderId="0" xfId="0" applyNumberFormat="1" applyFont="1" applyProtection="1"/>
    <xf numFmtId="0" fontId="0" fillId="0" borderId="0" xfId="0" applyAlignment="1" applyProtection="1">
      <alignment horizontal="left"/>
      <protection locked="0"/>
    </xf>
    <xf numFmtId="0" fontId="5" fillId="2" borderId="2" xfId="0" applyFont="1" applyFill="1" applyBorder="1" applyAlignment="1" applyProtection="1">
      <alignment horizontal="center" vertical="center" wrapText="1" shrinkToFit="1"/>
    </xf>
    <xf numFmtId="0" fontId="0" fillId="2" borderId="3" xfId="0" applyFill="1" applyBorder="1" applyAlignment="1" applyProtection="1">
      <alignment horizontal="center" vertical="center" wrapText="1" shrinkToFit="1"/>
    </xf>
    <xf numFmtId="0" fontId="0" fillId="2" borderId="4" xfId="0" applyFill="1" applyBorder="1" applyAlignment="1" applyProtection="1">
      <alignment horizontal="center" vertical="center" wrapText="1" shrinkToFit="1"/>
    </xf>
    <xf numFmtId="0" fontId="0" fillId="2" borderId="7" xfId="0" applyFill="1" applyBorder="1" applyAlignment="1" applyProtection="1">
      <alignment horizontal="center" vertical="center" wrapText="1" shrinkToFit="1"/>
    </xf>
    <xf numFmtId="0" fontId="0" fillId="2" borderId="0" xfId="0" applyFill="1" applyBorder="1" applyAlignment="1" applyProtection="1">
      <alignment horizontal="center" vertical="center" wrapText="1" shrinkToFit="1"/>
    </xf>
    <xf numFmtId="0" fontId="0" fillId="2" borderId="8" xfId="0" applyFill="1" applyBorder="1" applyAlignment="1" applyProtection="1">
      <alignment horizontal="center" vertical="center" wrapText="1" shrinkToFit="1"/>
    </xf>
    <xf numFmtId="0" fontId="1" fillId="0" borderId="0" xfId="0" applyFont="1"/>
  </cellXfs>
  <cellStyles count="3">
    <cellStyle name="Procent" xfId="2" builtinId="5"/>
    <cellStyle name="Standaard" xfId="0" builtinId="0"/>
    <cellStyle name="Valuta" xfId="1" builtinId="4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89999084444715716"/>
    <pageSetUpPr fitToPage="1"/>
  </sheetPr>
  <dimension ref="A1:K41"/>
  <sheetViews>
    <sheetView tabSelected="1" workbookViewId="0">
      <selection activeCell="C34" sqref="C34:H35"/>
    </sheetView>
  </sheetViews>
  <sheetFormatPr defaultColWidth="11.19921875" defaultRowHeight="15.6"/>
  <cols>
    <col min="1" max="1" width="11.19921875" style="2"/>
    <col min="2" max="2" width="52" style="2" customWidth="1"/>
    <col min="3" max="8" width="15.69921875" style="2" customWidth="1"/>
    <col min="9" max="9" width="14" style="2" bestFit="1" customWidth="1"/>
    <col min="10" max="10" width="21.19921875" style="2" bestFit="1" customWidth="1"/>
    <col min="11" max="11" width="12.3984375" style="2" bestFit="1" customWidth="1"/>
    <col min="12" max="16384" width="11.19921875" style="2"/>
  </cols>
  <sheetData>
    <row r="1" spans="2:11" ht="16.2" thickBot="1"/>
    <row r="2" spans="2:11">
      <c r="B2" s="52" t="s">
        <v>32</v>
      </c>
      <c r="C2" s="53"/>
      <c r="D2" s="53"/>
      <c r="E2" s="53"/>
      <c r="F2" s="53"/>
      <c r="G2" s="53"/>
      <c r="H2" s="54"/>
    </row>
    <row r="3" spans="2:11" ht="40.200000000000003" customHeight="1">
      <c r="B3" s="55"/>
      <c r="C3" s="56"/>
      <c r="D3" s="56"/>
      <c r="E3" s="56"/>
      <c r="F3" s="56"/>
      <c r="G3" s="56"/>
      <c r="H3" s="57"/>
    </row>
    <row r="4" spans="2:11" ht="90" customHeight="1">
      <c r="B4" s="29" t="s">
        <v>22</v>
      </c>
      <c r="C4" s="33" t="s">
        <v>21</v>
      </c>
      <c r="D4" s="33" t="s">
        <v>26</v>
      </c>
      <c r="E4" s="33" t="s">
        <v>12</v>
      </c>
      <c r="F4" s="43" t="s">
        <v>19</v>
      </c>
      <c r="G4" s="30" t="s">
        <v>33</v>
      </c>
      <c r="H4" s="31" t="s">
        <v>13</v>
      </c>
    </row>
    <row r="5" spans="2:11">
      <c r="B5" s="3" t="s">
        <v>0</v>
      </c>
      <c r="C5" s="4"/>
      <c r="D5" s="4"/>
      <c r="E5" s="4"/>
      <c r="F5" s="4"/>
      <c r="G5" s="4"/>
      <c r="H5" s="5"/>
    </row>
    <row r="6" spans="2:11">
      <c r="B6" s="6" t="s">
        <v>5</v>
      </c>
      <c r="C6" s="32"/>
      <c r="D6" s="1"/>
      <c r="E6" s="1"/>
      <c r="F6" s="1"/>
      <c r="G6" s="25">
        <f>80*$D$26/100</f>
        <v>15157.894736842103</v>
      </c>
      <c r="H6" s="20">
        <f>C6*G6</f>
        <v>0</v>
      </c>
      <c r="I6" s="19"/>
      <c r="J6" s="19"/>
      <c r="K6" s="19"/>
    </row>
    <row r="7" spans="2:11">
      <c r="B7" s="6" t="s">
        <v>24</v>
      </c>
      <c r="C7" s="1"/>
      <c r="D7" s="32"/>
      <c r="E7" s="1"/>
      <c r="F7" s="1"/>
      <c r="G7" s="25">
        <f>25*$D$26/100</f>
        <v>4736.8421052631575</v>
      </c>
      <c r="H7" s="21">
        <f>D7*G7</f>
        <v>0</v>
      </c>
      <c r="I7" s="19"/>
      <c r="J7" s="19"/>
    </row>
    <row r="8" spans="2:11">
      <c r="B8" s="6" t="s">
        <v>18</v>
      </c>
      <c r="C8" s="1"/>
      <c r="D8" s="1"/>
      <c r="E8" s="32"/>
      <c r="F8" s="39"/>
      <c r="G8" s="26">
        <f>25*$D$26/100</f>
        <v>4736.8421052631575</v>
      </c>
      <c r="H8" s="22">
        <f>E8*G8</f>
        <v>0</v>
      </c>
      <c r="I8" s="19"/>
      <c r="J8" s="19"/>
    </row>
    <row r="9" spans="2:11" ht="16.2" thickBot="1">
      <c r="B9" s="34"/>
      <c r="C9" s="35"/>
      <c r="D9" s="36"/>
      <c r="E9" s="40"/>
      <c r="F9" s="37">
        <f>SUM(C6,D7,E8)</f>
        <v>0</v>
      </c>
      <c r="G9" s="41"/>
      <c r="H9" s="42"/>
      <c r="I9" s="19"/>
      <c r="J9" s="19"/>
    </row>
    <row r="10" spans="2:11" ht="16.2" thickBot="1">
      <c r="B10" s="7" t="s">
        <v>1</v>
      </c>
      <c r="C10" s="8"/>
      <c r="D10" s="9"/>
      <c r="E10" s="9"/>
      <c r="F10" s="9"/>
      <c r="G10" s="8"/>
      <c r="H10" s="23">
        <f>SUM(H6:H8)</f>
        <v>0</v>
      </c>
    </row>
    <row r="11" spans="2:11">
      <c r="B11" s="3" t="s">
        <v>2</v>
      </c>
      <c r="C11" s="4"/>
      <c r="D11" s="4"/>
      <c r="E11" s="4"/>
      <c r="F11" s="4"/>
      <c r="G11" s="4"/>
      <c r="H11" s="10"/>
    </row>
    <row r="12" spans="2:11">
      <c r="B12" s="6" t="s">
        <v>4</v>
      </c>
      <c r="C12" s="32"/>
      <c r="D12" s="1"/>
      <c r="E12" s="1"/>
      <c r="F12" s="1"/>
      <c r="G12" s="25">
        <f>80*$D$26/100</f>
        <v>15157.894736842103</v>
      </c>
      <c r="H12" s="20">
        <f>C12*G12</f>
        <v>0</v>
      </c>
      <c r="I12" s="19"/>
      <c r="J12" s="19"/>
    </row>
    <row r="13" spans="2:11">
      <c r="B13" s="6" t="s">
        <v>25</v>
      </c>
      <c r="C13" s="1"/>
      <c r="D13" s="32"/>
      <c r="E13" s="1"/>
      <c r="F13" s="1"/>
      <c r="G13" s="25">
        <f>25*$D$26/100</f>
        <v>4736.8421052631575</v>
      </c>
      <c r="H13" s="21">
        <f>D13*G13</f>
        <v>0</v>
      </c>
      <c r="I13" s="19"/>
      <c r="J13" s="19"/>
    </row>
    <row r="14" spans="2:11" ht="16.2" thickBot="1">
      <c r="B14" s="34"/>
      <c r="C14" s="38"/>
      <c r="D14" s="40"/>
      <c r="E14" s="36"/>
      <c r="F14" s="37">
        <f>SUM(C12,D13)</f>
        <v>0</v>
      </c>
      <c r="G14" s="41"/>
      <c r="H14" s="42"/>
      <c r="I14" s="19"/>
      <c r="J14" s="19"/>
    </row>
    <row r="15" spans="2:11" ht="16.2" thickBot="1">
      <c r="B15" s="7" t="s">
        <v>3</v>
      </c>
      <c r="C15" s="11"/>
      <c r="D15" s="9"/>
      <c r="E15" s="9"/>
      <c r="F15" s="9"/>
      <c r="G15" s="9"/>
      <c r="H15" s="23">
        <f>SUM(H12:H13)</f>
        <v>0</v>
      </c>
    </row>
    <row r="16" spans="2:11">
      <c r="B16" s="3" t="s">
        <v>27</v>
      </c>
      <c r="C16" s="4"/>
      <c r="D16" s="4"/>
      <c r="E16" s="4"/>
      <c r="F16" s="4"/>
      <c r="G16" s="12"/>
      <c r="H16" s="10"/>
    </row>
    <row r="17" spans="1:10">
      <c r="B17" s="6" t="s">
        <v>31</v>
      </c>
      <c r="C17" s="32"/>
      <c r="D17" s="1"/>
      <c r="E17" s="1"/>
      <c r="F17" s="1"/>
      <c r="G17" s="25">
        <f>30*$D$26/100</f>
        <v>5684.2105263157891</v>
      </c>
      <c r="H17" s="20">
        <f>C17*G17</f>
        <v>0</v>
      </c>
      <c r="I17" s="19"/>
      <c r="J17" s="19"/>
    </row>
    <row r="18" spans="1:10">
      <c r="B18" s="6" t="s">
        <v>30</v>
      </c>
      <c r="C18" s="1"/>
      <c r="D18" s="32"/>
      <c r="E18" s="1"/>
      <c r="F18" s="1"/>
      <c r="G18" s="25">
        <f>15*$D$26/100</f>
        <v>2842.1052631578946</v>
      </c>
      <c r="H18" s="21">
        <f>D18*G18</f>
        <v>0</v>
      </c>
      <c r="I18" s="19"/>
      <c r="J18" s="19"/>
    </row>
    <row r="19" spans="1:10">
      <c r="B19" s="6" t="s">
        <v>29</v>
      </c>
      <c r="C19" s="1"/>
      <c r="D19" s="1"/>
      <c r="E19" s="32"/>
      <c r="F19" s="39"/>
      <c r="G19" s="26">
        <f>15*$D$26/100</f>
        <v>2842.1052631578946</v>
      </c>
      <c r="H19" s="22">
        <f>E19*G19</f>
        <v>0</v>
      </c>
      <c r="I19" s="19"/>
      <c r="J19" s="19"/>
    </row>
    <row r="20" spans="1:10" ht="16.2" thickBot="1">
      <c r="B20" s="34"/>
      <c r="C20" s="35"/>
      <c r="D20" s="36"/>
      <c r="E20" s="40"/>
      <c r="F20" s="37">
        <f>SUM(C17,D18,E19)</f>
        <v>0</v>
      </c>
      <c r="G20" s="41"/>
      <c r="H20" s="42"/>
      <c r="I20" s="19"/>
      <c r="J20" s="19"/>
    </row>
    <row r="21" spans="1:10" ht="16.2" thickBot="1">
      <c r="B21" s="13" t="s">
        <v>28</v>
      </c>
      <c r="C21" s="14"/>
      <c r="D21" s="15"/>
      <c r="E21" s="15"/>
      <c r="F21" s="15"/>
      <c r="G21" s="15"/>
      <c r="H21" s="23">
        <f>SUM(H17:H19)</f>
        <v>0</v>
      </c>
    </row>
    <row r="22" spans="1:10" ht="21.6" thickBot="1">
      <c r="B22" s="16" t="s">
        <v>11</v>
      </c>
      <c r="C22" s="17"/>
      <c r="D22" s="17"/>
      <c r="E22" s="17"/>
      <c r="F22" s="17"/>
      <c r="G22" s="17"/>
      <c r="H22" s="24">
        <f>H10+H15+H21</f>
        <v>0</v>
      </c>
    </row>
    <row r="23" spans="1:10" s="44" customFormat="1">
      <c r="B23" s="47" t="s">
        <v>20</v>
      </c>
      <c r="C23" s="45"/>
      <c r="D23" s="45"/>
      <c r="E23" s="45"/>
      <c r="F23" s="45"/>
      <c r="G23" s="45"/>
      <c r="H23" s="46"/>
    </row>
    <row r="24" spans="1:10" s="44" customFormat="1">
      <c r="B24" s="48" t="s">
        <v>23</v>
      </c>
      <c r="C24" s="45"/>
      <c r="D24" s="45"/>
      <c r="E24" s="45"/>
      <c r="F24" s="45"/>
      <c r="G24" s="45"/>
      <c r="H24" s="46"/>
    </row>
    <row r="25" spans="1:10" s="44" customFormat="1">
      <c r="B25" s="58" t="s">
        <v>34</v>
      </c>
      <c r="C25" s="45"/>
      <c r="D25" s="45"/>
      <c r="E25" s="45"/>
      <c r="F25" s="45"/>
      <c r="G25" s="45"/>
      <c r="H25" s="46"/>
    </row>
    <row r="26" spans="1:10" hidden="1">
      <c r="A26" s="19"/>
      <c r="B26" s="49">
        <v>3600000</v>
      </c>
      <c r="C26" s="50">
        <f>80+80+30</f>
        <v>190</v>
      </c>
      <c r="D26" s="49">
        <f>B26/C26</f>
        <v>18947.36842105263</v>
      </c>
      <c r="E26" s="19"/>
      <c r="F26" s="19"/>
      <c r="G26" s="19"/>
      <c r="H26" s="19"/>
    </row>
    <row r="27" spans="1:10">
      <c r="B27" s="28" t="s">
        <v>14</v>
      </c>
      <c r="C27" s="27" t="s">
        <v>15</v>
      </c>
      <c r="D27" s="27" t="s">
        <v>16</v>
      </c>
      <c r="E27" s="27"/>
      <c r="F27" s="27"/>
      <c r="G27" s="27"/>
      <c r="H27" s="27"/>
    </row>
    <row r="28" spans="1:10" ht="31.2">
      <c r="B28" s="18" t="s">
        <v>6</v>
      </c>
    </row>
    <row r="29" spans="1:10">
      <c r="B29" s="18"/>
    </row>
    <row r="30" spans="1:10">
      <c r="B30" s="18" t="s">
        <v>7</v>
      </c>
      <c r="C30" s="51"/>
      <c r="D30" s="51"/>
      <c r="E30" s="51"/>
      <c r="F30" s="51"/>
      <c r="G30" s="51"/>
      <c r="H30" s="51"/>
    </row>
    <row r="31" spans="1:10">
      <c r="B31" s="18"/>
      <c r="C31" s="51"/>
      <c r="D31" s="51"/>
      <c r="E31" s="51"/>
      <c r="F31" s="51"/>
      <c r="G31" s="51"/>
      <c r="H31" s="51"/>
    </row>
    <row r="32" spans="1:10">
      <c r="B32" s="18" t="s">
        <v>17</v>
      </c>
      <c r="C32" s="51"/>
      <c r="D32" s="51"/>
      <c r="E32" s="51"/>
      <c r="F32" s="51"/>
      <c r="G32" s="51"/>
      <c r="H32" s="51"/>
    </row>
    <row r="33" spans="2:8">
      <c r="B33" s="18"/>
      <c r="C33" s="51"/>
      <c r="D33" s="51"/>
      <c r="E33" s="51"/>
      <c r="F33" s="51"/>
      <c r="G33" s="51"/>
      <c r="H33" s="51"/>
    </row>
    <row r="34" spans="2:8">
      <c r="B34" s="18" t="s">
        <v>8</v>
      </c>
      <c r="C34" s="51"/>
      <c r="D34" s="51"/>
      <c r="E34" s="51"/>
      <c r="F34" s="51"/>
      <c r="G34" s="51"/>
      <c r="H34" s="51"/>
    </row>
    <row r="35" spans="2:8">
      <c r="B35" s="18"/>
      <c r="C35" s="51"/>
      <c r="D35" s="51"/>
      <c r="E35" s="51"/>
      <c r="F35" s="51"/>
      <c r="G35" s="51"/>
      <c r="H35" s="51"/>
    </row>
    <row r="36" spans="2:8">
      <c r="B36" s="18" t="s">
        <v>9</v>
      </c>
      <c r="C36" s="51"/>
      <c r="D36" s="51"/>
      <c r="E36" s="51"/>
      <c r="F36" s="51"/>
      <c r="G36" s="51"/>
      <c r="H36" s="51"/>
    </row>
    <row r="37" spans="2:8">
      <c r="B37" s="18"/>
      <c r="C37" s="51"/>
      <c r="D37" s="51"/>
      <c r="E37" s="51"/>
      <c r="F37" s="51"/>
      <c r="G37" s="51"/>
      <c r="H37" s="51"/>
    </row>
    <row r="38" spans="2:8">
      <c r="B38" s="18" t="s">
        <v>10</v>
      </c>
      <c r="C38" s="51"/>
      <c r="D38" s="51"/>
      <c r="E38" s="51"/>
      <c r="F38" s="51"/>
      <c r="G38" s="51"/>
      <c r="H38" s="51"/>
    </row>
    <row r="39" spans="2:8">
      <c r="B39" s="18"/>
      <c r="C39" s="51"/>
      <c r="D39" s="51"/>
      <c r="E39" s="51"/>
      <c r="F39" s="51"/>
      <c r="G39" s="51"/>
      <c r="H39" s="51"/>
    </row>
    <row r="40" spans="2:8">
      <c r="C40" s="51"/>
      <c r="D40" s="51"/>
      <c r="E40" s="51"/>
      <c r="F40" s="51"/>
      <c r="G40" s="51"/>
      <c r="H40" s="51"/>
    </row>
    <row r="41" spans="2:8">
      <c r="C41" s="51"/>
      <c r="D41" s="51"/>
      <c r="E41" s="51"/>
      <c r="F41" s="51"/>
      <c r="G41" s="51"/>
      <c r="H41" s="51"/>
    </row>
  </sheetData>
  <sheetProtection algorithmName="SHA-512" hashValue="jiRi1QYk7wp3n9IgAp7dnN/uwVljhuChR/zBPcxh9ixBI34UM2tYR4odY9D2+7mGWYQ56cpzw1DMlICJGxLTHA==" saltValue="2zNCeoifrOtpHOAiuZnYXw==" spinCount="100000" sheet="1" objects="1" scenarios="1" selectLockedCells="1"/>
  <mergeCells count="6">
    <mergeCell ref="C34:H35"/>
    <mergeCell ref="C36:H37"/>
    <mergeCell ref="C38:H41"/>
    <mergeCell ref="B2:H3"/>
    <mergeCell ref="C30:H31"/>
    <mergeCell ref="C32:H33"/>
  </mergeCells>
  <phoneticPr fontId="4" type="noConversion"/>
  <conditionalFormatting sqref="F9">
    <cfRule type="cellIs" dxfId="2" priority="4" operator="greaterThan">
      <formula>100</formula>
    </cfRule>
  </conditionalFormatting>
  <conditionalFormatting sqref="F14">
    <cfRule type="cellIs" dxfId="1" priority="3" operator="greaterThan">
      <formula>100</formula>
    </cfRule>
  </conditionalFormatting>
  <conditionalFormatting sqref="F20">
    <cfRule type="cellIs" dxfId="0" priority="1" operator="greaterThan">
      <formula>100</formula>
    </cfRule>
  </conditionalFormatting>
  <dataValidations count="1">
    <dataValidation type="whole" allowBlank="1" showInputMessage="1" showErrorMessage="1" errorTitle="Foute invoer" error="U kunt een geheel getal tussen 0 en 100 invullen" sqref="C6 F8 C12 D13:D14 E8:E9 D7 F19 E19:E20 C17 D18">
      <formula1>0</formula1>
      <formula2>100</formula2>
    </dataValidation>
  </dataValidations>
  <pageMargins left="0.70866141732283472" right="0.70866141732283472" top="0.74803149606299213" bottom="0.74803149606299213" header="0.31496062992125984" footer="0.31496062992125984"/>
  <pageSetup paperSize="8" scale="63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Materialenladder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 Broekmeulen</dc:creator>
  <cp:lastModifiedBy>Smit, Jeroen (NBD)</cp:lastModifiedBy>
  <cp:lastPrinted>2023-07-17T15:44:27Z</cp:lastPrinted>
  <dcterms:created xsi:type="dcterms:W3CDTF">2023-06-21T07:26:43Z</dcterms:created>
  <dcterms:modified xsi:type="dcterms:W3CDTF">2023-07-25T13:27:29Z</dcterms:modified>
</cp:coreProperties>
</file>